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/>
  </bookViews>
  <sheets>
    <sheet name="C_V.145" sheetId="182" r:id="rId1"/>
  </sheets>
  <definedNames>
    <definedName name="_xlnm.Print_Area" localSheetId="0">'C_V.145'!$B$2:$P$36</definedName>
  </definedNames>
  <calcPr calcId="162913"/>
</workbook>
</file>

<file path=xl/calcChain.xml><?xml version="1.0" encoding="utf-8"?>
<calcChain xmlns="http://schemas.openxmlformats.org/spreadsheetml/2006/main">
  <c r="P32" i="182" l="1"/>
  <c r="P31" i="182"/>
  <c r="L32" i="182"/>
  <c r="L31" i="182"/>
  <c r="F32" i="182"/>
  <c r="F31" i="182"/>
  <c r="P34" i="182"/>
  <c r="L34" i="182"/>
  <c r="F34" i="182"/>
  <c r="P33" i="182"/>
  <c r="L33" i="182"/>
  <c r="F33" i="182"/>
  <c r="P30" i="182"/>
  <c r="L30" i="182"/>
  <c r="F30" i="182"/>
  <c r="P29" i="182"/>
  <c r="L29" i="182"/>
  <c r="F29" i="182"/>
  <c r="P28" i="182"/>
  <c r="L28" i="182"/>
  <c r="F28" i="182"/>
  <c r="P27" i="182"/>
  <c r="L27" i="182"/>
  <c r="F27" i="182"/>
  <c r="P26" i="182"/>
  <c r="L26" i="182"/>
  <c r="F26" i="182"/>
  <c r="P25" i="182"/>
  <c r="L25" i="182"/>
  <c r="F25" i="182"/>
  <c r="P24" i="182"/>
  <c r="L24" i="182"/>
  <c r="F24" i="182"/>
  <c r="P23" i="182"/>
  <c r="L23" i="182"/>
  <c r="F23" i="182"/>
  <c r="P22" i="182"/>
  <c r="L22" i="182"/>
  <c r="F22" i="182"/>
  <c r="P21" i="182"/>
  <c r="L21" i="182"/>
  <c r="F21" i="182"/>
  <c r="P20" i="182"/>
  <c r="L20" i="182"/>
  <c r="F20" i="182"/>
  <c r="P19" i="182"/>
  <c r="L19" i="182"/>
  <c r="F19" i="182"/>
  <c r="P18" i="182"/>
  <c r="L18" i="182"/>
  <c r="F18" i="182"/>
  <c r="P17" i="182"/>
  <c r="L17" i="182"/>
  <c r="F17" i="182"/>
  <c r="P16" i="182"/>
  <c r="L16" i="182"/>
  <c r="F16" i="182"/>
  <c r="P15" i="182"/>
  <c r="L15" i="182"/>
  <c r="F15" i="182"/>
  <c r="P14" i="182"/>
  <c r="L14" i="182"/>
  <c r="F14" i="182"/>
  <c r="P13" i="182"/>
  <c r="L13" i="182"/>
  <c r="N13" i="182" s="1"/>
  <c r="F13" i="182"/>
  <c r="H13" i="182" s="1"/>
  <c r="N14" i="182" l="1"/>
  <c r="N15" i="182" s="1"/>
  <c r="N16" i="182" s="1"/>
  <c r="N17" i="182" s="1"/>
  <c r="N18" i="182" s="1"/>
  <c r="N19" i="182" s="1"/>
  <c r="N20" i="182" s="1"/>
  <c r="N21" i="182" s="1"/>
  <c r="N22" i="182" s="1"/>
  <c r="N23" i="182" s="1"/>
  <c r="N24" i="182" s="1"/>
  <c r="N25" i="182"/>
  <c r="N26" i="182" s="1"/>
  <c r="N27" i="182" s="1"/>
  <c r="N28" i="182" s="1"/>
  <c r="N29" i="182" s="1"/>
  <c r="N30" i="182" s="1"/>
  <c r="N31" i="182" s="1"/>
  <c r="N32" i="182" s="1"/>
  <c r="N33" i="182" s="1"/>
  <c r="H14" i="182"/>
  <c r="H15" i="182" s="1"/>
  <c r="H16" i="182" s="1"/>
  <c r="H17" i="182" s="1"/>
  <c r="H18" i="182" s="1"/>
  <c r="H19" i="182" s="1"/>
  <c r="H20" i="182" s="1"/>
  <c r="H21" i="182" s="1"/>
  <c r="H22" i="182" s="1"/>
  <c r="H23" i="182" s="1"/>
  <c r="H24" i="182" s="1"/>
  <c r="H25" i="182" s="1"/>
  <c r="H26" i="182" s="1"/>
  <c r="H27" i="182" s="1"/>
  <c r="H28" i="182" s="1"/>
  <c r="H29" i="182" s="1"/>
  <c r="H30" i="182" s="1"/>
  <c r="H31" i="182" s="1"/>
  <c r="H32" i="182" s="1"/>
  <c r="H33" i="182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<sst xmlns="http://schemas.openxmlformats.org/spreadsheetml/2006/main" count="39" uniqueCount="35">
  <si>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</si>
  <si>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</si>
  <si>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</si>
  <si>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</si>
  <si>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</si>
  <si>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</si>
  <si>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</si>
  <si>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</si>
  <si>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</si>
  <si>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</si>
  <si>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</si>
  <si>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</si>
  <si>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</si>
  <si>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</si>
  <si>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</si>
  <si>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</si>
  <si>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</si>
  <si>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</si>
  <si>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</si>
  <si>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</si>
  <si>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</si>
  <si>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</si>
  <si>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</si>
  <si>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</si>
  <si>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</si>
  <si>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</si>
  <si>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</si>
  <si>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</si>
  <si>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</si>
  <si>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</si>
  <si>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</si>
  <si>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</si>
  <si>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</si>
  <si>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</si>
  <si>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V.145. </t>
    </r>
    <r>
      <rPr>
        <b/>
        <sz val="14"/>
        <rFont val="Times New Roman"/>
        <family val="1"/>
      </rPr>
      <t>Aumentos por diferencias entre amortización contable y fiscal.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</si>
</sst>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30</v>
      </c>
      <c r="C7" s="5"/>
      <c r="D7" s="45" t="s">
        <v>0</v>
      </c>
      <c r="E7" s="45"/>
      <c r="F7" s="45"/>
      <c r="G7" s="45"/>
      <c r="H7" s="45"/>
      <c r="I7" s="6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8"/>
      <c r="C9" s="5"/>
      <c r="D9" s="46" t="s">
        <v>3</v>
      </c>
      <c r="E9" s="5"/>
      <c r="F9" s="47" t="s">
        <v>12</v>
      </c>
      <c r="G9" s="47"/>
      <c r="H9" s="47"/>
      <c r="I9" s="5"/>
      <c r="J9" s="38" t="s">
        <v>9</v>
      </c>
      <c r="K9" s="25"/>
      <c r="L9" s="47" t="s">
        <v>12</v>
      </c>
      <c r="M9" s="47"/>
      <c r="N9" s="47"/>
      <c r="O9" s="5"/>
      <c r="P9" s="38" t="s">
        <v>8</v>
      </c>
    </row>
    <row r="10" spans="2:18" s="2" customFormat="1" ht="3.95" customHeight="1" x14ac:dyDescent="0.25">
      <c r="B10" s="49" t="s">
        <v>13</v>
      </c>
      <c r="C10" s="5"/>
      <c r="D10" s="46"/>
      <c r="E10" s="5"/>
      <c r="F10" s="5"/>
      <c r="G10" s="5"/>
      <c r="H10" s="5"/>
      <c r="I10" s="5"/>
      <c r="J10" s="38"/>
      <c r="K10" s="25"/>
      <c r="L10" s="5"/>
      <c r="M10" s="5"/>
      <c r="N10" s="5"/>
      <c r="O10" s="5"/>
      <c r="P10" s="38"/>
    </row>
    <row r="11" spans="2:18" ht="15.95" customHeight="1" x14ac:dyDescent="0.2">
      <c r="B11" s="49"/>
      <c r="C11" s="5"/>
      <c r="D11" s="46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175</v>
      </c>
      <c r="E13" s="11"/>
      <c r="F13" s="12">
        <f>(D13/D$34)*100</f>
        <v>1.6115664425821901</v>
      </c>
      <c r="G13" s="13"/>
      <c r="H13" s="12">
        <f>F13</f>
        <v>1.6115664425821901</v>
      </c>
      <c r="I13" s="28"/>
      <c r="J13" s="29">
        <v>2.4954871000000005</v>
      </c>
      <c r="K13" s="11"/>
      <c r="L13" s="12">
        <f>(J13/J$34)*100</f>
        <v>9.4026245238699999E-2</v>
      </c>
      <c r="M13" s="13"/>
      <c r="N13" s="12">
        <f>L13</f>
        <v>9.4026245238699999E-2</v>
      </c>
      <c r="O13" s="28"/>
      <c r="P13" s="11">
        <f>(J13/D13)*1000000</f>
        <v>14259.926285714288</v>
      </c>
      <c r="R13" s="3"/>
    </row>
    <row r="14" spans="2:18" ht="15" customHeight="1" x14ac:dyDescent="0.2">
      <c r="B14" s="14" t="s">
        <v>14</v>
      </c>
      <c r="C14" s="10"/>
      <c r="D14" s="11">
        <v>309</v>
      </c>
      <c r="E14" s="11"/>
      <c r="F14" s="12">
        <f t="shared" ref="F14:F33" si="0">(D14/D$34)*100</f>
        <v>2.8455658900451239</v>
      </c>
      <c r="G14" s="13"/>
      <c r="H14" s="12">
        <f t="shared" ref="H14:H30" si="1">H13+F14</f>
        <v>4.4571323326273138</v>
      </c>
      <c r="I14" s="30"/>
      <c r="J14" s="29">
        <v>1.5989806600000001</v>
      </c>
      <c r="K14" s="11"/>
      <c r="L14" s="12">
        <f t="shared" ref="L14:L33" si="2">(J14/J$34)*100</f>
        <v>6.0247214930142644E-2</v>
      </c>
      <c r="M14" s="13"/>
      <c r="N14" s="12">
        <f t="shared" ref="N14:N30" si="3">N13+L14</f>
        <v>0.15427346016884264</v>
      </c>
      <c r="O14" s="30"/>
      <c r="P14" s="11">
        <f t="shared" ref="P14:P34" si="4">(J14/D14)*1000000</f>
        <v>5174.6946925566344</v>
      </c>
      <c r="R14" s="3"/>
    </row>
    <row r="15" spans="2:18" ht="15" customHeight="1" x14ac:dyDescent="0.2">
      <c r="B15" s="14" t="s">
        <v>27</v>
      </c>
      <c r="C15" s="10"/>
      <c r="D15" s="11">
        <v>694</v>
      </c>
      <c r="E15" s="11"/>
      <c r="F15" s="12">
        <f t="shared" si="0"/>
        <v>6.3910120637259409</v>
      </c>
      <c r="G15" s="13"/>
      <c r="H15" s="12">
        <f t="shared" si="1"/>
        <v>10.848144396353256</v>
      </c>
      <c r="I15" s="30"/>
      <c r="J15" s="29">
        <v>3.8267499599999986</v>
      </c>
      <c r="K15" s="11"/>
      <c r="L15" s="12">
        <f t="shared" si="2"/>
        <v>0.14418625133591961</v>
      </c>
      <c r="M15" s="13"/>
      <c r="N15" s="12">
        <f t="shared" si="3"/>
        <v>0.29845971150476225</v>
      </c>
      <c r="O15" s="30"/>
      <c r="P15" s="11">
        <f t="shared" si="4"/>
        <v>5514.0489337175768</v>
      </c>
      <c r="R15" s="3"/>
    </row>
    <row r="16" spans="2:18" ht="15" customHeight="1" x14ac:dyDescent="0.2">
      <c r="B16" s="14" t="s">
        <v>23</v>
      </c>
      <c r="C16" s="10"/>
      <c r="D16" s="11">
        <v>789</v>
      </c>
      <c r="E16" s="11"/>
      <c r="F16" s="12">
        <f t="shared" si="0"/>
        <v>7.2658624182705589</v>
      </c>
      <c r="G16" s="13"/>
      <c r="H16" s="12">
        <f t="shared" si="1"/>
        <v>18.114006814623814</v>
      </c>
      <c r="I16" s="30"/>
      <c r="J16" s="29">
        <v>8.1232007899999985</v>
      </c>
      <c r="K16" s="11"/>
      <c r="L16" s="12">
        <f t="shared" si="2"/>
        <v>0.30607013340351119</v>
      </c>
      <c r="M16" s="13"/>
      <c r="N16" s="12">
        <f t="shared" si="3"/>
        <v>0.60452984490827344</v>
      </c>
      <c r="O16" s="30"/>
      <c r="P16" s="11">
        <f t="shared" si="4"/>
        <v>10295.565006337134</v>
      </c>
      <c r="R16" s="3"/>
    </row>
    <row r="17" spans="2:18" ht="15" customHeight="1" x14ac:dyDescent="0.2">
      <c r="B17" s="15" t="s">
        <v>15</v>
      </c>
      <c r="C17" s="19"/>
      <c r="D17" s="16">
        <v>1199</v>
      </c>
      <c r="E17" s="16"/>
      <c r="F17" s="4">
        <f t="shared" si="0"/>
        <v>11.041532369463118</v>
      </c>
      <c r="G17" s="17"/>
      <c r="H17" s="4">
        <f t="shared" si="1"/>
        <v>29.155539184086933</v>
      </c>
      <c r="I17" s="31"/>
      <c r="J17" s="32">
        <v>9.4271929700000019</v>
      </c>
      <c r="K17" s="16"/>
      <c r="L17" s="4">
        <f t="shared" si="2"/>
        <v>0.3552026208068832</v>
      </c>
      <c r="M17" s="17"/>
      <c r="N17" s="4">
        <f t="shared" si="3"/>
        <v>0.95973246571515669</v>
      </c>
      <c r="O17" s="31"/>
      <c r="P17" s="16">
        <f t="shared" si="4"/>
        <v>7862.546263552962</v>
      </c>
      <c r="R17" s="3"/>
    </row>
    <row r="18" spans="2:18" ht="15" customHeight="1" x14ac:dyDescent="0.2">
      <c r="B18" s="14" t="s">
        <v>16</v>
      </c>
      <c r="C18" s="10"/>
      <c r="D18" s="11">
        <v>1097</v>
      </c>
      <c r="E18" s="11"/>
      <c r="F18" s="12">
        <f t="shared" si="0"/>
        <v>10.102219357215212</v>
      </c>
      <c r="G18" s="13"/>
      <c r="H18" s="12">
        <f t="shared" si="1"/>
        <v>39.257758541302145</v>
      </c>
      <c r="I18" s="30"/>
      <c r="J18" s="29">
        <v>12.843815690000003</v>
      </c>
      <c r="K18" s="11"/>
      <c r="L18" s="12">
        <f t="shared" si="2"/>
        <v>0.48393588725367598</v>
      </c>
      <c r="M18" s="13"/>
      <c r="N18" s="12">
        <f t="shared" si="3"/>
        <v>1.4436683529688326</v>
      </c>
      <c r="O18" s="30"/>
      <c r="P18" s="11">
        <f t="shared" si="4"/>
        <v>11708.12733819508</v>
      </c>
      <c r="R18" s="3"/>
    </row>
    <row r="19" spans="2:18" ht="15" customHeight="1" x14ac:dyDescent="0.2">
      <c r="B19" s="14" t="s">
        <v>17</v>
      </c>
      <c r="C19" s="10"/>
      <c r="D19" s="11">
        <v>1110</v>
      </c>
      <c r="E19" s="11"/>
      <c r="F19" s="12">
        <f t="shared" si="0"/>
        <v>10.221935721521319</v>
      </c>
      <c r="G19" s="13"/>
      <c r="H19" s="12">
        <f t="shared" si="1"/>
        <v>49.479694262823465</v>
      </c>
      <c r="I19" s="30"/>
      <c r="J19" s="29">
        <v>36.762910299999994</v>
      </c>
      <c r="K19" s="11"/>
      <c r="L19" s="12">
        <f t="shared" si="2"/>
        <v>1.3851718245933344</v>
      </c>
      <c r="M19" s="13"/>
      <c r="N19" s="12">
        <f t="shared" si="3"/>
        <v>2.8288401775621672</v>
      </c>
      <c r="O19" s="30"/>
      <c r="P19" s="11">
        <f t="shared" si="4"/>
        <v>33119.739009009005</v>
      </c>
      <c r="R19" s="3"/>
    </row>
    <row r="20" spans="2:18" ht="15" customHeight="1" x14ac:dyDescent="0.2">
      <c r="B20" s="14" t="s">
        <v>22</v>
      </c>
      <c r="C20" s="10"/>
      <c r="D20" s="11">
        <v>1517</v>
      </c>
      <c r="E20" s="11"/>
      <c r="F20" s="12">
        <f t="shared" si="0"/>
        <v>13.969978819412468</v>
      </c>
      <c r="G20" s="13"/>
      <c r="H20" s="12">
        <f t="shared" si="1"/>
        <v>63.449673082235932</v>
      </c>
      <c r="I20" s="30"/>
      <c r="J20" s="29">
        <v>38.892924529999995</v>
      </c>
      <c r="K20" s="11"/>
      <c r="L20" s="12">
        <f t="shared" si="2"/>
        <v>1.4654275952410372</v>
      </c>
      <c r="M20" s="13"/>
      <c r="N20" s="12">
        <f t="shared" si="3"/>
        <v>4.2942677728032042</v>
      </c>
      <c r="O20" s="30"/>
      <c r="P20" s="11">
        <f t="shared" si="4"/>
        <v>25638.05176664469</v>
      </c>
      <c r="R20" s="3"/>
    </row>
    <row r="21" spans="2:18" ht="15" customHeight="1" x14ac:dyDescent="0.2">
      <c r="B21" s="14" t="s">
        <v>24</v>
      </c>
      <c r="C21" s="10"/>
      <c r="D21" s="11">
        <v>633</v>
      </c>
      <c r="E21" s="11"/>
      <c r="F21" s="12">
        <f t="shared" si="0"/>
        <v>5.8292660465972919</v>
      </c>
      <c r="G21" s="13"/>
      <c r="H21" s="12">
        <f t="shared" si="1"/>
        <v>69.27893912883323</v>
      </c>
      <c r="I21" s="30"/>
      <c r="J21" s="29">
        <v>29.840053179999984</v>
      </c>
      <c r="K21" s="11"/>
      <c r="L21" s="12">
        <f t="shared" si="2"/>
        <v>1.1243288567745062</v>
      </c>
      <c r="M21" s="13"/>
      <c r="N21" s="12">
        <f t="shared" si="3"/>
        <v>5.4185966295777099</v>
      </c>
      <c r="O21" s="30"/>
      <c r="P21" s="11">
        <f t="shared" si="4"/>
        <v>47140.684328593976</v>
      </c>
      <c r="R21" s="3"/>
    </row>
    <row r="22" spans="2:18" ht="15" customHeight="1" x14ac:dyDescent="0.2">
      <c r="B22" s="18" t="s">
        <v>25</v>
      </c>
      <c r="C22" s="19"/>
      <c r="D22" s="16">
        <v>231</v>
      </c>
      <c r="E22" s="16"/>
      <c r="F22" s="4">
        <f t="shared" si="0"/>
        <v>2.1272677042084904</v>
      </c>
      <c r="G22" s="17"/>
      <c r="H22" s="4">
        <f t="shared" si="1"/>
        <v>71.406206833041722</v>
      </c>
      <c r="I22" s="31"/>
      <c r="J22" s="32">
        <v>13.096046989999993</v>
      </c>
      <c r="K22" s="16"/>
      <c r="L22" s="4">
        <f t="shared" si="2"/>
        <v>0.49343958778199171</v>
      </c>
      <c r="M22" s="17"/>
      <c r="N22" s="4">
        <f t="shared" si="3"/>
        <v>5.9120362173597014</v>
      </c>
      <c r="O22" s="31"/>
      <c r="P22" s="16">
        <f t="shared" si="4"/>
        <v>56692.844112554085</v>
      </c>
      <c r="R22" s="3"/>
    </row>
    <row r="23" spans="2:18" ht="15" customHeight="1" x14ac:dyDescent="0.2">
      <c r="B23" s="14" t="s">
        <v>31</v>
      </c>
      <c r="C23" s="10"/>
      <c r="D23" s="11">
        <v>302</v>
      </c>
      <c r="E23" s="11"/>
      <c r="F23" s="12">
        <f t="shared" si="0"/>
        <v>2.7811032323418363</v>
      </c>
      <c r="G23" s="13"/>
      <c r="H23" s="12">
        <f t="shared" si="1"/>
        <v>74.187310065383556</v>
      </c>
      <c r="I23" s="30"/>
      <c r="J23" s="29">
        <v>40.877384319999976</v>
      </c>
      <c r="K23" s="11"/>
      <c r="L23" s="12">
        <f t="shared" si="2"/>
        <v>1.5401990909065035</v>
      </c>
      <c r="M23" s="13"/>
      <c r="N23" s="12">
        <f t="shared" si="3"/>
        <v>7.4522353082662054</v>
      </c>
      <c r="O23" s="30"/>
      <c r="P23" s="11">
        <f t="shared" si="4"/>
        <v>135355.57721854295</v>
      </c>
      <c r="R23" s="3"/>
    </row>
    <row r="24" spans="2:18" ht="15" customHeight="1" x14ac:dyDescent="0.2">
      <c r="B24" s="14" t="s">
        <v>32</v>
      </c>
      <c r="C24" s="10"/>
      <c r="D24" s="11">
        <v>327</v>
      </c>
      <c r="E24" s="11"/>
      <c r="F24" s="12">
        <f t="shared" si="0"/>
        <v>3.0113270098535776</v>
      </c>
      <c r="G24" s="13"/>
      <c r="H24" s="12">
        <f t="shared" si="1"/>
        <v>77.19863707523713</v>
      </c>
      <c r="I24" s="30"/>
      <c r="J24" s="29">
        <v>24.589977110000014</v>
      </c>
      <c r="K24" s="11"/>
      <c r="L24" s="12">
        <f t="shared" si="2"/>
        <v>0.92651379290194702</v>
      </c>
      <c r="M24" s="13"/>
      <c r="N24" s="12">
        <f t="shared" si="3"/>
        <v>8.3787491011681521</v>
      </c>
      <c r="O24" s="30"/>
      <c r="P24" s="11">
        <f t="shared" si="4"/>
        <v>75198.706758409826</v>
      </c>
      <c r="R24" s="3"/>
    </row>
    <row r="25" spans="2:18" ht="15" customHeight="1" x14ac:dyDescent="0.2">
      <c r="B25" s="14" t="s">
        <v>26</v>
      </c>
      <c r="C25" s="10"/>
      <c r="D25" s="11">
        <v>1005</v>
      </c>
      <c r="E25" s="11"/>
      <c r="F25" s="12">
        <f t="shared" si="0"/>
        <v>9.2549958559720054</v>
      </c>
      <c r="G25" s="13"/>
      <c r="H25" s="12">
        <f t="shared" si="1"/>
        <v>86.453632931209142</v>
      </c>
      <c r="I25" s="30"/>
      <c r="J25" s="29">
        <v>105.36489400999997</v>
      </c>
      <c r="K25" s="11"/>
      <c r="L25" s="12">
        <f t="shared" si="2"/>
        <v>3.9699926173667208</v>
      </c>
      <c r="M25" s="13"/>
      <c r="N25" s="12">
        <f t="shared" si="3"/>
        <v>12.348741718534873</v>
      </c>
      <c r="O25" s="30"/>
      <c r="P25" s="11">
        <f t="shared" si="4"/>
        <v>104840.69055721389</v>
      </c>
      <c r="R25" s="3"/>
    </row>
    <row r="26" spans="2:18" ht="15" customHeight="1" x14ac:dyDescent="0.2">
      <c r="B26" s="14" t="s">
        <v>18</v>
      </c>
      <c r="C26" s="10"/>
      <c r="D26" s="11">
        <v>532</v>
      </c>
      <c r="E26" s="11"/>
      <c r="F26" s="12">
        <f t="shared" si="0"/>
        <v>4.8991619854498571</v>
      </c>
      <c r="G26" s="13"/>
      <c r="H26" s="12">
        <f t="shared" si="1"/>
        <v>91.352794916658993</v>
      </c>
      <c r="I26" s="30"/>
      <c r="J26" s="29">
        <v>135.04509861999998</v>
      </c>
      <c r="K26" s="11"/>
      <c r="L26" s="12">
        <f t="shared" si="2"/>
        <v>5.0882986175839351</v>
      </c>
      <c r="M26" s="13"/>
      <c r="N26" s="12">
        <f t="shared" si="3"/>
        <v>17.437040336118809</v>
      </c>
      <c r="O26" s="30"/>
      <c r="P26" s="11">
        <f t="shared" si="4"/>
        <v>253844.17033834584</v>
      </c>
      <c r="R26" s="3"/>
    </row>
    <row r="27" spans="2:18" ht="15" customHeight="1" x14ac:dyDescent="0.2">
      <c r="B27" s="18" t="s">
        <v>19</v>
      </c>
      <c r="C27" s="19"/>
      <c r="D27" s="16">
        <v>225</v>
      </c>
      <c r="E27" s="16"/>
      <c r="F27" s="4">
        <f t="shared" si="0"/>
        <v>2.0720139976056728</v>
      </c>
      <c r="G27" s="17"/>
      <c r="H27" s="4">
        <f t="shared" si="1"/>
        <v>93.424808914264673</v>
      </c>
      <c r="I27" s="31"/>
      <c r="J27" s="32">
        <v>71.147102469999993</v>
      </c>
      <c r="K27" s="16"/>
      <c r="L27" s="4">
        <f t="shared" si="2"/>
        <v>2.6807170852003748</v>
      </c>
      <c r="M27" s="17"/>
      <c r="N27" s="4">
        <f t="shared" si="3"/>
        <v>20.117757421319183</v>
      </c>
      <c r="O27" s="31"/>
      <c r="P27" s="16">
        <f t="shared" si="4"/>
        <v>316209.34431111108</v>
      </c>
      <c r="R27" s="3"/>
    </row>
    <row r="28" spans="2:18" ht="15" customHeight="1" x14ac:dyDescent="0.2">
      <c r="B28" s="14" t="s">
        <v>20</v>
      </c>
      <c r="C28" s="10"/>
      <c r="D28" s="11">
        <v>155</v>
      </c>
      <c r="E28" s="11"/>
      <c r="F28" s="12">
        <f t="shared" si="0"/>
        <v>1.4273874205727968</v>
      </c>
      <c r="G28" s="13"/>
      <c r="H28" s="12">
        <f t="shared" si="1"/>
        <v>94.852196334837473</v>
      </c>
      <c r="I28" s="30"/>
      <c r="J28" s="29">
        <v>103.25211049999997</v>
      </c>
      <c r="K28" s="11"/>
      <c r="L28" s="12">
        <f t="shared" si="2"/>
        <v>3.8903860746410377</v>
      </c>
      <c r="M28" s="13"/>
      <c r="N28" s="12">
        <f t="shared" si="3"/>
        <v>24.008143495960219</v>
      </c>
      <c r="O28" s="30"/>
      <c r="P28" s="11">
        <f t="shared" si="4"/>
        <v>666142.64838709659</v>
      </c>
      <c r="R28" s="3"/>
    </row>
    <row r="29" spans="2:18" ht="15" customHeight="1" x14ac:dyDescent="0.2">
      <c r="B29" s="14" t="s">
        <v>1</v>
      </c>
      <c r="C29" s="10"/>
      <c r="D29" s="11">
        <v>289</v>
      </c>
      <c r="E29" s="11"/>
      <c r="F29" s="12">
        <f t="shared" si="0"/>
        <v>2.6613868680357307</v>
      </c>
      <c r="G29" s="13"/>
      <c r="H29" s="12">
        <f t="shared" si="1"/>
        <v>97.513583202873207</v>
      </c>
      <c r="I29" s="30"/>
      <c r="J29" s="29">
        <v>318.55102529000015</v>
      </c>
      <c r="K29" s="11"/>
      <c r="L29" s="12">
        <f t="shared" si="2"/>
        <v>12.002529215621621</v>
      </c>
      <c r="M29" s="13"/>
      <c r="N29" s="12">
        <f t="shared" si="3"/>
        <v>36.01067271158184</v>
      </c>
      <c r="O29" s="30"/>
      <c r="P29" s="11">
        <f t="shared" si="4"/>
        <v>1102252.6826643604</v>
      </c>
      <c r="R29" s="3"/>
    </row>
    <row r="30" spans="2:18" ht="15" customHeight="1" x14ac:dyDescent="0.2">
      <c r="B30" s="14" t="s">
        <v>2</v>
      </c>
      <c r="C30" s="10"/>
      <c r="D30" s="11">
        <v>106</v>
      </c>
      <c r="E30" s="11"/>
      <c r="F30" s="12">
        <f t="shared" si="0"/>
        <v>0.97614881664978348</v>
      </c>
      <c r="G30" s="13"/>
      <c r="H30" s="12">
        <f t="shared" si="1"/>
        <v>98.48973201952299</v>
      </c>
      <c r="I30" s="30"/>
      <c r="J30" s="29">
        <v>552.78611583000009</v>
      </c>
      <c r="K30" s="11"/>
      <c r="L30" s="12">
        <f t="shared" si="2"/>
        <v>20.828159316704141</v>
      </c>
      <c r="M30" s="13"/>
      <c r="N30" s="12">
        <f t="shared" si="3"/>
        <v>56.838832028285978</v>
      </c>
      <c r="O30" s="30"/>
      <c r="P30" s="11">
        <f t="shared" si="4"/>
        <v>5214963.3568867929</v>
      </c>
      <c r="R30" s="3"/>
    </row>
    <row r="31" spans="2:18" ht="15" customHeight="1" x14ac:dyDescent="0.2">
      <c r="B31" s="14" t="s">
        <v>21</v>
      </c>
      <c r="C31" s="10"/>
      <c r="D31" s="11">
        <v>45</v>
      </c>
      <c r="E31" s="11"/>
      <c r="F31" s="12">
        <f t="shared" ref="F31:F32" si="5">(D31/D$34)*100</f>
        <v>0.41440279952113457</v>
      </c>
      <c r="G31" s="13"/>
      <c r="H31" s="12">
        <f t="shared" ref="H31:H33" si="6">H30+F31</f>
        <v>98.904134819044117</v>
      </c>
      <c r="I31" s="30"/>
      <c r="J31" s="29">
        <v>91.428365399999976</v>
      </c>
      <c r="K31" s="11"/>
      <c r="L31" s="12">
        <f t="shared" ref="L31:L32" si="7">(J31/J$34)*100</f>
        <v>3.4448849312320102</v>
      </c>
      <c r="M31" s="13"/>
      <c r="N31" s="12">
        <f t="shared" ref="N31:N33" si="8">N30+L31</f>
        <v>60.283716959517989</v>
      </c>
      <c r="O31" s="30"/>
      <c r="P31" s="11">
        <f t="shared" si="4"/>
        <v>2031741.4533333329</v>
      </c>
      <c r="R31" s="3"/>
    </row>
    <row r="32" spans="2:18" ht="15" customHeight="1" x14ac:dyDescent="0.2">
      <c r="B32" s="14" t="s">
        <v>28</v>
      </c>
      <c r="C32" s="10"/>
      <c r="D32" s="11">
        <v>27</v>
      </c>
      <c r="E32" s="11"/>
      <c r="F32" s="12">
        <f t="shared" si="5"/>
        <v>0.24864167971268072</v>
      </c>
      <c r="G32" s="13"/>
      <c r="H32" s="12">
        <f t="shared" si="6"/>
        <v>99.152776498756793</v>
      </c>
      <c r="I32" s="30"/>
      <c r="J32" s="29">
        <v>62.560259899999998</v>
      </c>
      <c r="K32" s="11"/>
      <c r="L32" s="12">
        <f t="shared" si="7"/>
        <v>2.3571776185716242</v>
      </c>
      <c r="M32" s="13"/>
      <c r="N32" s="12">
        <f t="shared" si="8"/>
        <v>62.640894578089615</v>
      </c>
      <c r="O32" s="30"/>
      <c r="P32" s="11">
        <f t="shared" si="4"/>
        <v>2317046.6629629629</v>
      </c>
      <c r="R32" s="3"/>
    </row>
    <row r="33" spans="2:18" ht="15" customHeight="1" x14ac:dyDescent="0.2">
      <c r="B33" s="9" t="s">
        <v>29</v>
      </c>
      <c r="C33" s="10"/>
      <c r="D33" s="11">
        <v>92</v>
      </c>
      <c r="E33" s="11"/>
      <c r="F33" s="12">
        <f t="shared" si="0"/>
        <v>0.84722350124320844</v>
      </c>
      <c r="G33" s="13"/>
      <c r="H33" s="12">
        <f t="shared" si="6"/>
        <v>100</v>
      </c>
      <c r="I33" s="30"/>
      <c r="J33" s="29">
        <v>991.52279676000012</v>
      </c>
      <c r="K33" s="11"/>
      <c r="L33" s="12">
        <f t="shared" si="2"/>
        <v>37.359105421910392</v>
      </c>
      <c r="M33" s="13"/>
      <c r="N33" s="12">
        <f t="shared" si="8"/>
        <v>100</v>
      </c>
      <c r="O33" s="30"/>
      <c r="P33" s="11">
        <f t="shared" si="4"/>
        <v>10777421.703913046</v>
      </c>
      <c r="R33" s="3"/>
    </row>
    <row r="34" spans="2:18" ht="15.95" customHeight="1" x14ac:dyDescent="0.2">
      <c r="B34" s="20" t="s">
        <v>11</v>
      </c>
      <c r="C34" s="20"/>
      <c r="D34" s="21">
        <v>10859</v>
      </c>
      <c r="E34" s="21"/>
      <c r="F34" s="22">
        <f>(D34/D$34)*100</f>
        <v>100</v>
      </c>
      <c r="G34" s="23"/>
      <c r="H34" s="24"/>
      <c r="I34" s="24"/>
      <c r="J34" s="33">
        <v>2654.0324923799999</v>
      </c>
      <c r="K34" s="21"/>
      <c r="L34" s="22">
        <f>(J34/J$34)*100</f>
        <v>100</v>
      </c>
      <c r="M34" s="23"/>
      <c r="N34" s="24"/>
      <c r="O34" s="24"/>
      <c r="P34" s="34">
        <f t="shared" si="4"/>
        <v>244408.55441385027</v>
      </c>
      <c r="R34" s="3"/>
    </row>
    <row r="35" spans="2:18" ht="5.0999999999999996" customHeight="1" x14ac:dyDescent="0.2"/>
    <row r="36" spans="2:18" ht="12.95" customHeight="1" x14ac:dyDescent="0.2">
      <c r="B36" s="35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C_V.145</vt:lpstr>
      <vt:lpstr>C_V.145!Área_de_impresión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2019-10-29T11:02:26Z</dcterms:modified>
</cp:coreProperties>
</file>